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9" i="1"/>
  <c r="C8" s="1"/>
  <c r="D9"/>
  <c r="E13"/>
  <c r="E14"/>
  <c r="E15"/>
  <c r="F23"/>
  <c r="G21"/>
  <c r="G23" s="1"/>
  <c r="E12"/>
  <c r="E9" l="1"/>
  <c r="D8"/>
  <c r="G25" s="1"/>
  <c r="E8" l="1"/>
</calcChain>
</file>

<file path=xl/sharedStrings.xml><?xml version="1.0" encoding="utf-8"?>
<sst xmlns="http://schemas.openxmlformats.org/spreadsheetml/2006/main" count="41" uniqueCount="39">
  <si>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</si>
  <si>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</si>
  <si>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</si>
  <si>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</si>
  <si>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</si>
  <si>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</si>
  <si>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</si>
  <si>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</si>
  <si>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</si>
  <si>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</si>
  <si>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</si>
  <si>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</si>
  <si>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</si>
  <si>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</si>
  <si>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</si>
  <si>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</si>
  <si>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</si>
  <si>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</si>
  <si>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</si>
  <si>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</si>
  <si>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</si>
  <si>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</si>
  <si>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</si>
  <si>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</si>
  <si>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</si>
  <si>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Остаток неиспользованных средств на 01.01.2017</t>
  </si>
  <si>
    <t>Утверждено Решением  Думы г.о.Кинель от 15.12.2016             № 214 на 2017 год</t>
  </si>
  <si>
    <t>субсидии бюджетам на строительство,модернизацию,ремонт и содержание автомобильных дорог общего пользования</t>
  </si>
  <si>
    <t>20220041000000151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</si>
  <si>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домов,проездов к дворовым территориям</t>
  </si>
  <si>
    <t>20220216000000151</t>
  </si>
  <si>
    <t>субсидии бюджетам на реализацию мероприятий приоритетного пректа "Безопасные и качественные дороги"о</t>
  </si>
  <si>
    <t>Иcполнено на 31.12.17г.</t>
  </si>
  <si>
    <t>Исполнено на 31.12.2017</t>
  </si>
  <si>
    <t>Остаток неиспользованных средств на 01.01.2018</t>
  </si>
  <si>
    <t>об исполнении муниципального  дорожного фонда городского округа Кинель Самарской области</t>
  </si>
  <si>
    <t>за 2017 год</t>
  </si>
  <si>
    <t xml:space="preserve">ОТЧЕТ </t>
  </si>
  <si>
    <t>20225552000000151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</si>
</sst>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topLeftCell="A16" zoomScale="75" zoomScaleSheetLayoutView="75" workbookViewId="0">
      <selection activeCell="C10" sqref="C10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42" t="s">
        <v>37</v>
      </c>
      <c r="B1" s="42"/>
      <c r="C1" s="42"/>
      <c r="D1" s="42"/>
      <c r="E1" s="42"/>
      <c r="F1" s="42"/>
      <c r="G1" s="42"/>
    </row>
    <row r="2" spans="1:7" ht="27" customHeight="1">
      <c r="A2" s="43" t="s">
        <v>35</v>
      </c>
      <c r="B2" s="43"/>
      <c r="C2" s="43"/>
      <c r="D2" s="43"/>
      <c r="E2" s="43"/>
      <c r="F2" s="43"/>
      <c r="G2" s="43"/>
    </row>
    <row r="3" spans="1:7" ht="21" customHeight="1">
      <c r="A3" s="43" t="s">
        <v>36</v>
      </c>
      <c r="B3" s="43"/>
      <c r="C3" s="43"/>
      <c r="D3" s="43"/>
      <c r="E3" s="43"/>
      <c r="F3" s="43"/>
      <c r="G3" s="43"/>
    </row>
    <row r="4" spans="1:7" ht="35.25" customHeight="1">
      <c r="A4" s="22"/>
      <c r="B4" s="22"/>
      <c r="C4" s="22"/>
      <c r="D4" s="22"/>
      <c r="E4" s="22"/>
      <c r="F4" s="40" t="s">
        <v>12</v>
      </c>
      <c r="G4" s="40"/>
    </row>
    <row r="5" spans="1:7" ht="24.75" customHeight="1">
      <c r="A5" s="41" t="s">
        <v>25</v>
      </c>
      <c r="B5" s="41"/>
      <c r="C5" s="41"/>
      <c r="D5" s="41"/>
      <c r="E5" s="41"/>
      <c r="F5" s="41"/>
      <c r="G5" s="23">
        <v>3008</v>
      </c>
    </row>
    <row r="6" spans="1:7" ht="16.5" customHeight="1">
      <c r="A6" s="34" t="s">
        <v>4</v>
      </c>
      <c r="B6" s="34"/>
      <c r="C6" s="34"/>
      <c r="D6" s="34"/>
      <c r="E6" s="34"/>
      <c r="F6" s="34"/>
    </row>
    <row r="7" spans="1:7" ht="40.5" customHeight="1">
      <c r="A7" s="10" t="s">
        <v>1</v>
      </c>
      <c r="B7" s="10" t="s">
        <v>2</v>
      </c>
      <c r="C7" s="10" t="s">
        <v>3</v>
      </c>
      <c r="D7" s="10" t="s">
        <v>32</v>
      </c>
      <c r="E7" s="10" t="s">
        <v>0</v>
      </c>
    </row>
    <row r="8" spans="1:7">
      <c r="A8" s="12" t="s">
        <v>9</v>
      </c>
      <c r="B8" s="6" t="s">
        <v>17</v>
      </c>
      <c r="C8" s="24">
        <f>C9</f>
        <v>81777</v>
      </c>
      <c r="D8" s="24">
        <f>D9</f>
        <v>76503</v>
      </c>
      <c r="E8" s="15">
        <f>D8/C8*100</f>
        <v>93.550753879452657</v>
      </c>
    </row>
    <row r="9" spans="1:7">
      <c r="A9" s="14" t="s">
        <v>10</v>
      </c>
      <c r="B9" s="6" t="s">
        <v>17</v>
      </c>
      <c r="C9" s="24">
        <f>C12+C13+C14+C15</f>
        <v>81777</v>
      </c>
      <c r="D9" s="24">
        <f>D12+D13+D14+D15</f>
        <v>76503</v>
      </c>
      <c r="E9" s="15">
        <f>D9/C9*100</f>
        <v>93.550753879452657</v>
      </c>
    </row>
    <row r="10" spans="1:7">
      <c r="A10" s="11" t="s">
        <v>11</v>
      </c>
      <c r="B10" s="6"/>
      <c r="C10" s="8"/>
      <c r="D10" s="8"/>
      <c r="E10" s="13"/>
    </row>
    <row r="11" spans="1:7" ht="26.25" hidden="1" customHeight="1">
      <c r="A11" s="17" t="s">
        <v>13</v>
      </c>
      <c r="B11" s="6" t="s">
        <v>15</v>
      </c>
      <c r="C11" s="8"/>
      <c r="D11" s="8"/>
      <c r="E11" s="13"/>
    </row>
    <row r="12" spans="1:7" s="2" customFormat="1" ht="66.75" customHeight="1">
      <c r="A12" s="17" t="s">
        <v>14</v>
      </c>
      <c r="B12" s="6" t="s">
        <v>16</v>
      </c>
      <c r="C12" s="8">
        <v>11777</v>
      </c>
      <c r="D12" s="8">
        <v>12651</v>
      </c>
      <c r="E12" s="13">
        <f>D12/C12*100</f>
        <v>107.42124479918485</v>
      </c>
    </row>
    <row r="13" spans="1:7" s="2" customFormat="1" ht="73.5" customHeight="1">
      <c r="A13" s="17" t="s">
        <v>27</v>
      </c>
      <c r="B13" s="6" t="s">
        <v>28</v>
      </c>
      <c r="C13" s="8">
        <v>20000</v>
      </c>
      <c r="D13" s="8">
        <v>19736</v>
      </c>
      <c r="E13" s="13">
        <f t="shared" ref="E13:E14" si="0">D13/C13*100</f>
        <v>98.68</v>
      </c>
    </row>
    <row r="14" spans="1:7" s="2" customFormat="1" ht="135.75" customHeight="1">
      <c r="A14" s="17" t="s">
        <v>29</v>
      </c>
      <c r="B14" s="6" t="s">
        <v>30</v>
      </c>
      <c r="C14" s="8">
        <v>14144</v>
      </c>
      <c r="D14" s="8">
        <v>14144</v>
      </c>
      <c r="E14" s="13">
        <f t="shared" si="0"/>
        <v>100</v>
      </c>
    </row>
    <row r="15" spans="1:7" ht="93.75" customHeight="1">
      <c r="A15" s="17" t="s">
        <v>31</v>
      </c>
      <c r="B15" s="6" t="s">
        <v>38</v>
      </c>
      <c r="C15" s="8">
        <v>35856</v>
      </c>
      <c r="D15" s="8">
        <v>29972</v>
      </c>
      <c r="E15" s="13">
        <f>D15/C15*100</f>
        <v>83.589915216421247</v>
      </c>
    </row>
    <row r="17" spans="1:7">
      <c r="A17" s="35" t="s">
        <v>24</v>
      </c>
      <c r="B17" s="35"/>
      <c r="C17" s="35"/>
      <c r="D17" s="35"/>
      <c r="E17" s="35"/>
      <c r="F17" s="35"/>
      <c r="G17" s="16"/>
    </row>
    <row r="18" spans="1:7">
      <c r="A18" s="3"/>
      <c r="B18" s="3"/>
      <c r="C18" s="3"/>
      <c r="D18" s="3"/>
      <c r="E18" s="3"/>
      <c r="F18" s="3"/>
      <c r="G18" s="7"/>
    </row>
    <row r="19" spans="1:7">
      <c r="A19" s="36" t="s">
        <v>8</v>
      </c>
      <c r="B19" s="37"/>
      <c r="C19" s="37"/>
      <c r="D19" s="38"/>
      <c r="E19" s="29" t="s">
        <v>26</v>
      </c>
      <c r="F19" s="29" t="s">
        <v>33</v>
      </c>
      <c r="G19" s="29" t="s">
        <v>0</v>
      </c>
    </row>
    <row r="20" spans="1:7" ht="88.5" customHeight="1">
      <c r="A20" s="4" t="s">
        <v>21</v>
      </c>
      <c r="B20" s="4" t="s">
        <v>5</v>
      </c>
      <c r="C20" s="4" t="s">
        <v>6</v>
      </c>
      <c r="D20" s="4" t="s">
        <v>7</v>
      </c>
      <c r="E20" s="39"/>
      <c r="F20" s="30"/>
      <c r="G20" s="30"/>
    </row>
    <row r="21" spans="1:7" ht="26.25">
      <c r="A21" s="6" t="s">
        <v>20</v>
      </c>
      <c r="B21" s="6" t="s">
        <v>22</v>
      </c>
      <c r="C21" s="5" t="s">
        <v>18</v>
      </c>
      <c r="D21" s="6" t="s">
        <v>23</v>
      </c>
      <c r="E21" s="8">
        <v>84785</v>
      </c>
      <c r="F21" s="9">
        <v>78347</v>
      </c>
      <c r="G21" s="20">
        <f>F21/E21*100</f>
        <v>92.406675709146668</v>
      </c>
    </row>
    <row r="22" spans="1:7">
      <c r="A22" s="31"/>
      <c r="B22" s="32"/>
      <c r="C22" s="32"/>
      <c r="D22" s="32"/>
      <c r="E22" s="32"/>
      <c r="F22" s="32"/>
      <c r="G22" s="33"/>
    </row>
    <row r="23" spans="1:7">
      <c r="A23" s="18" t="s">
        <v>19</v>
      </c>
      <c r="B23" s="19"/>
      <c r="C23" s="19"/>
      <c r="D23" s="19"/>
      <c r="E23" s="19"/>
      <c r="F23" s="25">
        <f>F21</f>
        <v>78347</v>
      </c>
      <c r="G23" s="21">
        <f>G21</f>
        <v>92.406675709146668</v>
      </c>
    </row>
    <row r="24" spans="1:7">
      <c r="A24" s="3"/>
      <c r="B24" s="3"/>
      <c r="C24" s="3"/>
      <c r="D24" s="3"/>
      <c r="E24" s="3"/>
    </row>
    <row r="25" spans="1:7" ht="33.75" customHeight="1">
      <c r="A25" s="26" t="s">
        <v>34</v>
      </c>
      <c r="B25" s="27"/>
      <c r="C25" s="27"/>
      <c r="D25" s="27"/>
      <c r="E25" s="27"/>
      <c r="F25" s="28"/>
      <c r="G25" s="23">
        <f>G5+D8-F21</f>
        <v>1164</v>
      </c>
    </row>
    <row r="26" spans="1:7" ht="81" customHeight="1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</sheetData>
  <mergeCells count="13">
    <mergeCell ref="F4:G4"/>
    <mergeCell ref="A5:F5"/>
    <mergeCell ref="A1:G1"/>
    <mergeCell ref="A2:G2"/>
    <mergeCell ref="A3:G3"/>
    <mergeCell ref="A25:F25"/>
    <mergeCell ref="G19:G20"/>
    <mergeCell ref="A22:G22"/>
    <mergeCell ref="A6:F6"/>
    <mergeCell ref="A17:F17"/>
    <mergeCell ref="A19:D19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2018-04-23T12:12:51Z</cp:lastPrinted>
  <dcterms:created xsi:type="dcterms:W3CDTF">2013-06-25T10:52:42Z</dcterms:created>
  <dcterms:modified xsi:type="dcterms:W3CDTF">2018-04-23T12:13:12Z</dcterms:modified>
</cp:coreProperties>
</file>